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HOIKK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<sst xmlns="http://schemas.openxmlformats.org/spreadsheetml/2006/main" count="88" uniqueCount="83">
  <si>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</si>
  <si>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</si>
  <si>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</si>
  <si>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</si>
  <si>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</si>
  <si>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</si>
  <si>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</si>
  <si>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</si>
  <si>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</si>
  <si>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</si>
  <si>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</si>
  <si>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</si>
  <si>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</si>
  <si>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</si>
  <si>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</si>
  <si>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</si>
  <si>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</si>
  <si>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</si>
  <si>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</si>
  <si>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</si>
  <si>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</si>
  <si>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</si>
  <si>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</si>
  <si>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</si>
  <si>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</si>
  <si>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</si>
  <si>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</si>
  <si>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</si>
  <si>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</si>
  <si>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</si>
  <si>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</si>
  <si>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</si>
  <si>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</si>
  <si>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</si>
  <si>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</si>
  <si>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</si>
  <si>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</si>
  <si>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</si>
  <si>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</si>
  <si>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</si>
  <si>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</si>
  <si>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</si>
  <si>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</si>
  <si>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</si>
  <si>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</si>
  <si>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</si>
  <si>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</si>
  <si>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</si>
  <si>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</si>
  <si>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</si>
  <si>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</si>
  <si>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</si>
  <si>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</si>
  <si>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</si>
  <si>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</si>
  <si>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</si>
  <si>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</si>
  <si>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</si>
  <si>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</si>
  <si>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</si>
  <si>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</si>
  <si>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</si>
  <si>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</si>
  <si>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</si>
  <si>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</si>
  <si>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</si>
  <si>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</si>
  <si>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</si>
  <si>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</si>
  <si>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</si>
  <si>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</si>
  <si>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</si>
  <si>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</si>
  <si>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</si>
  <si>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</si>
  <si>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</si>
  <si>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</si>
  <si>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</si>
  <si>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</si>
  <si>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polaganje završnog ispita</t>
  </si>
  <si>
    <t>konsultacije</t>
  </si>
  <si>
    <t>Engleski jezik u hemiji</t>
  </si>
  <si>
    <t>Hemija/ Hemija okoline i kontrole kvaliteta  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</si>
</sst>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10" borderId="0" applyNumberFormat="0" applyBorder="0" applyAlignment="0" applyProtection="0"/>
  </cellStyleXfs>
  <cellXfs count="53">
    <xf numFmtId="0" fontId="0" fillId="0" borderId="0" xfId="0"/>
    <xf numFmtId="0" fontId="8" fillId="2" borderId="0" xfId="0" applyFont="1" applyFill="1"/>
    <xf numFmtId="0" fontId="0" fillId="2" borderId="0" xfId="0" applyFill="1"/>
    <xf numFmtId="0" fontId="0" fillId="3" borderId="0" xfId="0" applyFill="1"/>
    <xf numFmtId="0" fontId="8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8" fillId="6" borderId="0" xfId="0" applyNumberFormat="1" applyFont="1" applyFill="1"/>
    <xf numFmtId="10" fontId="8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8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10" fillId="8" borderId="0" xfId="0" applyFont="1" applyFill="1"/>
    <xf numFmtId="0" fontId="10" fillId="0" borderId="0" xfId="0" applyFont="1"/>
    <xf numFmtId="0" fontId="10" fillId="8" borderId="1" xfId="0" applyFont="1" applyFill="1" applyBorder="1"/>
    <xf numFmtId="2" fontId="10" fillId="8" borderId="1" xfId="0" applyNumberFormat="1" applyFont="1" applyFill="1" applyBorder="1"/>
    <xf numFmtId="0" fontId="12" fillId="9" borderId="0" xfId="1" applyFont="1" applyFill="1" applyAlignment="1">
      <alignment horizontal="right"/>
    </xf>
    <xf numFmtId="2" fontId="12" fillId="9" borderId="0" xfId="1" applyNumberFormat="1" applyFont="1" applyFill="1"/>
    <xf numFmtId="0" fontId="12" fillId="9" borderId="0" xfId="1" applyFont="1" applyFill="1"/>
    <xf numFmtId="0" fontId="13" fillId="9" borderId="0" xfId="1" applyFont="1" applyFill="1" applyAlignment="1">
      <alignment horizontal="right"/>
    </xf>
    <xf numFmtId="0" fontId="13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8" fillId="0" borderId="0" xfId="0" applyFont="1" applyAlignment="1">
      <alignment horizontal="center" wrapText="1"/>
    </xf>
    <xf numFmtId="0" fontId="4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7" fillId="4" borderId="0" xfId="0" applyFont="1" applyFill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3" fillId="9" borderId="0" xfId="1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12" fillId="9" borderId="0" xfId="0" applyFont="1" applyFill="1" applyAlignment="1">
      <alignment horizontal="left"/>
    </xf>
    <xf numFmtId="0" fontId="8" fillId="6" borderId="0" xfId="0" applyFont="1" applyFill="1" applyAlignment="1">
      <alignment horizontal="left"/>
    </xf>
    <xf numFmtId="0" fontId="8" fillId="6" borderId="0" xfId="0" applyFont="1" applyFill="1" applyAlignment="1">
      <alignment horizontal="left" vertical="center" wrapText="1"/>
    </xf>
    <xf numFmtId="0" fontId="9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5" zoomScaleNormal="100" workbookViewId="0">
      <selection activeCell="D7" sqref="D7:H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52" t="s">
        <v>82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1" t="s">
        <v>81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3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50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50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150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2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 t="s">
        <v>79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80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33.75</v>
      </c>
      <c r="H7" s="5"/>
      <c r="I7" s="6"/>
      <c r="J7" s="5"/>
      <c r="K7" s="7">
        <f>G7/$G$23</f>
        <v>0.38755980861244016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19.166666666666668</v>
      </c>
      <c r="H8" s="5"/>
      <c r="I8" s="6"/>
      <c r="J8" s="5"/>
      <c r="K8" s="7">
        <f t="shared" ref="K8:K22" si="0">G8/$G$23</f>
        <v>0.22009569377990429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29.166666666666668</v>
      </c>
      <c r="H9" s="5"/>
      <c r="I9" s="6"/>
      <c r="J9" s="5"/>
      <c r="K9" s="7">
        <f t="shared" si="0"/>
        <v>0.33492822966507174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2</v>
      </c>
      <c r="H13" s="5"/>
      <c r="I13" s="6"/>
      <c r="J13" s="5"/>
      <c r="K13" s="7">
        <f t="shared" si="0"/>
        <v>2.2966507177033489E-2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2</v>
      </c>
      <c r="H21" s="5"/>
      <c r="I21" s="6"/>
      <c r="J21" s="5"/>
      <c r="K21" s="7">
        <f t="shared" si="0"/>
        <v>2.2966507177033489E-2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1</v>
      </c>
      <c r="H22" s="5"/>
      <c r="I22" s="6"/>
      <c r="J22" s="5"/>
      <c r="K22" s="7">
        <f t="shared" si="0"/>
        <v>1.1483253588516745E-2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87.083333333333343</v>
      </c>
      <c r="H23" s="4"/>
      <c r="I23" s="8"/>
      <c r="J23" s="4"/>
      <c r="K23" s="9">
        <f>SUM(K7:K22)</f>
        <v>1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2.9027777777777781</v>
      </c>
      <c r="I25" s="20" t="s">
        <v>32</v>
      </c>
      <c r="J25" s="21">
        <f>G23/25</f>
        <v>3.4833333333333338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 Hemija okoline i kontrole kvaliteta  </v>
      </c>
    </row>
    <row r="6" spans="1:2">
      <c r="A6" s="18" t="s">
        <v>2</v>
      </c>
      <c r="B6" s="18" t="str">
        <f>Aktivnosti!D7</f>
        <v>Engleski jezik u hemiji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53.333333333333336</v>
      </c>
    </row>
    <row r="9" spans="1:2">
      <c r="A9" s="18" t="s">
        <v>68</v>
      </c>
      <c r="B9" s="19">
        <f>IF(Proračun!G24="OK",B7+B8,"")</f>
        <v>87.083333333333343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Nadira</cp:lastModifiedBy>
  <dcterms:created xsi:type="dcterms:W3CDTF">2006-09-16T00:00:00Z</dcterms:created>
  <dcterms:modified xsi:type="dcterms:W3CDTF">2026-03-11T08:38:30Z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